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_Britor\_Escaner\"/>
    </mc:Choice>
  </mc:AlternateContent>
  <xr:revisionPtr revIDLastSave="0" documentId="8_{EA8F3158-D150-45F8-BDBB-5F0963939446}" xr6:coauthVersionLast="47" xr6:coauthVersionMax="47" xr10:uidLastSave="{00000000-0000-0000-0000-000000000000}"/>
  <bookViews>
    <workbookView xWindow="28680" yWindow="-120" windowWidth="29040" windowHeight="15720" xr2:uid="{0715B9FC-78BA-45AC-A400-BD51B06CB93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  <c r="B9" i="1" s="1"/>
  <c r="B13" i="1" s="1"/>
  <c r="B11" i="1" l="1"/>
</calcChain>
</file>

<file path=xl/sharedStrings.xml><?xml version="1.0" encoding="utf-8"?>
<sst xmlns="http://schemas.openxmlformats.org/spreadsheetml/2006/main" count="29" uniqueCount="29">
  <si>
    <t>Loan</t>
  </si>
  <si>
    <t>Interest</t>
  </si>
  <si>
    <t>TOTAL</t>
  </si>
  <si>
    <t>Price Part.</t>
  </si>
  <si>
    <t>Nº Part.</t>
  </si>
  <si>
    <t>Capital Actual</t>
  </si>
  <si>
    <t>Nuevo Capital</t>
  </si>
  <si>
    <t>nº Participaciones</t>
  </si>
  <si>
    <t>Total Participaciones</t>
  </si>
  <si>
    <t>Z3395233R</t>
  </si>
  <si>
    <t>Veintiséis millones setecientos cuarenta y un mil</t>
  </si>
  <si>
    <t>Dos millones cuatrocientos siete mil quinientos sesenta y uno con noventa y siete  centésimas</t>
  </si>
  <si>
    <t>Veintinueve millones ciento cuarenta y ocho mil quinientos sesenta y uno con noventa y siete  centésimas</t>
  </si>
  <si>
    <t>Seis Euros con dos centimos</t>
  </si>
  <si>
    <t>Cuatro millones ochocientos cuarenta y un mil novecientos cincuenta y cuatro</t>
  </si>
  <si>
    <t>Doce millones tres mil siete con una  décima</t>
  </si>
  <si>
    <t>Cuarenta y un millones ciento cincuenta y un mil quinientos sesenta y nueve con siete  centésimas</t>
  </si>
  <si>
    <t>Un millón novecientos noventa y tres mil ochocientos cincuenta y cinco</t>
  </si>
  <si>
    <t>Seis millones ochocientos treinta y cinco mil ochocientos nueve</t>
  </si>
  <si>
    <t>NIE Andrius</t>
  </si>
  <si>
    <t>Twenty-six million seven hundred forty-one thousand</t>
  </si>
  <si>
    <t>Two million four hundred seven thousand five hundred sixty-one and ninety-seven hundredths</t>
  </si>
  <si>
    <t>Twenty-nine million one hundred forty-eight thousand five hundred sixty-one and ninety-seven hundredths</t>
  </si>
  <si>
    <t>Six euros with two cents</t>
  </si>
  <si>
    <t>Four million eight hundred forty-one thousand nine hundred fifty-four</t>
  </si>
  <si>
    <t>Twelve million three thousand seven and one tenth</t>
  </si>
  <si>
    <t>Forty-one million one hundred fifty-one thousand five hundred sixty-nine and seven hundredths</t>
  </si>
  <si>
    <t>One million nine hundred ninety-three thousand eight hundred fifty-five</t>
  </si>
  <si>
    <t>Six million eight hundred thirty-five thousand eight hundred nine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</si>
</sst>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" fontId="0" fillId="0" borderId="1" xfId="0" applyNumberFormat="1" applyBorder="1"/>
    <xf numFmtId="0" fontId="0" fillId="0" borderId="1" xfId="0" applyBorder="1"/>
    <xf numFmtId="3" fontId="0" fillId="0" borderId="1" xfId="0" applyNumberFormat="1" applyBorder="1"/>
    <xf numFmtId="0" fontId="0" fillId="0" borderId="1" xfId="0" applyFill="1" applyBorder="1"/>
    <xf numFmtId="0" fontId="1" fillId="2" borderId="1" xfId="0" applyFont="1" applyFill="1" applyBorder="1"/>
    <xf numFmtId="0" fontId="1" fillId="3" borderId="1" xfId="0" applyFont="1" applyFill="1" applyBorder="1"/>
    <xf numFmtId="4" fontId="1" fillId="3" borderId="1" xfId="0" applyNumberFormat="1" applyFont="1" applyFill="1" applyBorder="1"/>
    <xf numFmtId="0" fontId="1" fillId="4" borderId="1" xfId="0" applyFont="1" applyFill="1" applyBorder="1"/>
    <xf numFmtId="3" fontId="1" fillId="4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AB8D0-FB5D-4D27-A5D7-D760BE25ECEC}">
  <dimension ref="A2:D13"/>
  <sheetViews>
    <sheetView tabSelected="1" workbookViewId="0">
      <selection activeCell="C13" sqref="C13"/>
    </sheetView>
  </sheetViews>
  <sheetFormatPr baseColWidth="10" defaultRowHeight="15" x14ac:dyDescent="0.25"/>
  <cols>
    <col min="1" max="1" width="19.85546875" bestFit="1" customWidth="1"/>
    <col min="2" max="2" width="17" customWidth="1"/>
    <col min="3" max="3" width="115" bestFit="1" customWidth="1"/>
    <col min="4" max="4" width="112" bestFit="1" customWidth="1"/>
  </cols>
  <sheetData>
    <row r="2" spans="1:4" x14ac:dyDescent="0.25">
      <c r="A2" s="5" t="s">
        <v>19</v>
      </c>
      <c r="B2" s="5" t="s">
        <v>9</v>
      </c>
    </row>
    <row r="5" spans="1:4" x14ac:dyDescent="0.25">
      <c r="A5" s="2" t="s">
        <v>0</v>
      </c>
      <c r="B5" s="1">
        <v>26741000</v>
      </c>
      <c r="C5" s="2" t="s">
        <v>10</v>
      </c>
      <c r="D5" s="2" t="s">
        <v>20</v>
      </c>
    </row>
    <row r="6" spans="1:4" x14ac:dyDescent="0.25">
      <c r="A6" s="2" t="s">
        <v>1</v>
      </c>
      <c r="B6" s="1">
        <v>2407561.9700000002</v>
      </c>
      <c r="C6" s="2" t="s">
        <v>11</v>
      </c>
      <c r="D6" s="2" t="s">
        <v>21</v>
      </c>
    </row>
    <row r="7" spans="1:4" x14ac:dyDescent="0.25">
      <c r="A7" s="6" t="s">
        <v>2</v>
      </c>
      <c r="B7" s="7">
        <f>SUM(B5:B6)</f>
        <v>29148561.969999999</v>
      </c>
      <c r="C7" s="2" t="s">
        <v>12</v>
      </c>
      <c r="D7" s="1" t="s">
        <v>22</v>
      </c>
    </row>
    <row r="8" spans="1:4" x14ac:dyDescent="0.25">
      <c r="A8" s="2" t="s">
        <v>3</v>
      </c>
      <c r="B8" s="1">
        <v>6.02</v>
      </c>
      <c r="C8" s="2" t="s">
        <v>13</v>
      </c>
      <c r="D8" s="2" t="s">
        <v>23</v>
      </c>
    </row>
    <row r="9" spans="1:4" x14ac:dyDescent="0.25">
      <c r="A9" s="2" t="s">
        <v>4</v>
      </c>
      <c r="B9" s="3">
        <f>B7/B8</f>
        <v>4841953.8156146184</v>
      </c>
      <c r="C9" s="2" t="s">
        <v>14</v>
      </c>
      <c r="D9" s="2" t="s">
        <v>24</v>
      </c>
    </row>
    <row r="10" spans="1:4" x14ac:dyDescent="0.25">
      <c r="A10" s="4" t="s">
        <v>5</v>
      </c>
      <c r="B10" s="1">
        <v>12003007.1</v>
      </c>
      <c r="C10" s="4" t="s">
        <v>15</v>
      </c>
      <c r="D10" s="2" t="s">
        <v>25</v>
      </c>
    </row>
    <row r="11" spans="1:4" x14ac:dyDescent="0.25">
      <c r="A11" s="4" t="s">
        <v>6</v>
      </c>
      <c r="B11" s="1">
        <f>B10+B7</f>
        <v>41151569.07</v>
      </c>
      <c r="C11" s="2" t="s">
        <v>16</v>
      </c>
      <c r="D11" s="2" t="s">
        <v>26</v>
      </c>
    </row>
    <row r="12" spans="1:4" x14ac:dyDescent="0.25">
      <c r="A12" s="4" t="s">
        <v>7</v>
      </c>
      <c r="B12" s="3">
        <v>1993855</v>
      </c>
      <c r="C12" s="2" t="s">
        <v>17</v>
      </c>
      <c r="D12" s="2" t="s">
        <v>27</v>
      </c>
    </row>
    <row r="13" spans="1:4" x14ac:dyDescent="0.25">
      <c r="A13" s="8" t="s">
        <v>8</v>
      </c>
      <c r="B13" s="9">
        <f>B9+B12</f>
        <v>6835808.8156146184</v>
      </c>
      <c r="C13" s="2" t="s">
        <v>18</v>
      </c>
      <c r="D13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Angel Lopez Cobo</dc:creator>
  <cp:lastModifiedBy>Jose Angel Lopez Cobo</cp:lastModifiedBy>
  <dcterms:created xsi:type="dcterms:W3CDTF">2025-09-25T08:47:00Z</dcterms:created>
  <dcterms:modified xsi:type="dcterms:W3CDTF">2025-09-25T11:09:52Z</dcterms:modified>
</cp:coreProperties>
</file>